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3" i="1"/>
  <c r="G43"/>
  <c r="G52"/>
  <c r="G51" s="1"/>
  <c r="G49"/>
  <c r="G48"/>
  <c r="G41"/>
  <c r="G40" s="1"/>
  <c r="G39" s="1"/>
  <c r="G35"/>
  <c r="G36"/>
  <c r="H31"/>
  <c r="H29" s="1"/>
  <c r="I31"/>
  <c r="I29" s="1"/>
  <c r="G25"/>
  <c r="G27"/>
  <c r="G24" s="1"/>
  <c r="G46"/>
  <c r="G45" s="1"/>
  <c r="G44" s="1"/>
  <c r="G34" l="1"/>
  <c r="G33" s="1"/>
  <c r="G54"/>
</calcChain>
</file>

<file path=xl/sharedStrings.xml><?xml version="1.0" encoding="utf-8"?>
<sst xmlns="http://schemas.openxmlformats.org/spreadsheetml/2006/main" count="197" uniqueCount="80">
  <si>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</si>
  <si>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</si>
  <si>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</si>
  <si>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</si>
  <si>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</si>
  <si>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</si>
  <si>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</si>
  <si>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</si>
  <si>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</si>
  <si>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</si>
  <si>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</si>
  <si>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</si>
  <si>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</si>
  <si>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</si>
  <si>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</si>
  <si>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</si>
  <si>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</si>
  <si>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</si>
  <si>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</si>
  <si>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</si>
  <si>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</si>
  <si>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</si>
  <si>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</si>
  <si>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</si>
  <si>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</si>
  <si>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</si>
  <si>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</si>
  <si>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</si>
  <si>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</si>
  <si>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</si>
  <si>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</si>
  <si>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</si>
  <si>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</si>
  <si>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</si>
  <si>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</si>
  <si>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</si>
  <si>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01</t>
  </si>
  <si>
    <t>05</t>
  </si>
  <si>
    <t>Благоустройство</t>
  </si>
  <si>
    <t>Жилищно-коммунальное хозяйство</t>
  </si>
  <si>
    <t>2023 год</t>
  </si>
  <si>
    <t>Приложение 2</t>
  </si>
  <si>
    <t>2024 год</t>
  </si>
  <si>
    <t>Организация и обеспечение освещения улиц</t>
  </si>
  <si>
    <t>27 4 05 81690</t>
  </si>
  <si>
    <t>Общегосударственные вопросы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</si>
  <si>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</si>
  <si>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</si>
  <si>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</si>
  <si>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2023 год и на плановый период 2024 и 2025 годов</t>
  </si>
  <si>
    <t>2025 год</t>
  </si>
  <si>
    <t>27 4 01 80040</t>
  </si>
  <si>
    <t>Иные бюджетные ассигнования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</si>
  <si>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</si>
  <si>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</si>
  <si>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</t>
  </si>
  <si>
    <t>Приложение № 3.2</t>
  </si>
  <si>
    <t>Резервные фонды</t>
  </si>
  <si>
    <t>Резервные фонды местных администраций</t>
  </si>
  <si>
    <t>11</t>
  </si>
  <si>
    <t>70 0 00 83030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</si>
  <si>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</si>
  <si>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</si>
  <si>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</si>
  <si>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</si>
  <si>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</si>
  <si>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</si>
  <si>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</si>
  <si>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</si>
  <si>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</si>
  <si>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</si>
  <si>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</si>
  <si>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</si>
  <si>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</si>
  <si>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</si>
  <si>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45000</t>
  </si>
  <si>
    <t>Организация и содержание мест захоронения (кладбищ)</t>
  </si>
  <si>
    <t>27 0 15 81710</t>
  </si>
  <si>
    <t>Мероприятия по благоустройству</t>
  </si>
  <si>
    <t>27 0 15 81730</t>
  </si>
</sst>
</file>

<file path=xl/styles.xml><?xml version="1.0" encoding="utf-8"?>
<styleSheet xmlns="http://schemas.openxmlformats.org/spreadsheetml/2006/main">
  <fonts count="17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6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0" fontId="5" fillId="2" borderId="2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wrapText="1"/>
    </xf>
    <xf numFmtId="49" fontId="11" fillId="2" borderId="8" xfId="0" applyNumberFormat="1" applyFont="1" applyFill="1" applyBorder="1" applyAlignment="1">
      <alignment horizontal="center" wrapText="1"/>
    </xf>
    <xf numFmtId="2" fontId="11" fillId="2" borderId="8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center" wrapText="1"/>
    </xf>
    <xf numFmtId="2" fontId="11" fillId="2" borderId="9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4" fontId="12" fillId="0" borderId="1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/>
    <xf numFmtId="0" fontId="13" fillId="0" borderId="11" xfId="0" applyFont="1" applyBorder="1" applyAlignment="1">
      <alignment wrapText="1"/>
    </xf>
    <xf numFmtId="49" fontId="11" fillId="2" borderId="2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/>
    </xf>
    <xf numFmtId="0" fontId="0" fillId="0" borderId="0" xfId="0" applyAlignment="1"/>
    <xf numFmtId="0" fontId="14" fillId="0" borderId="2" xfId="0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15" fillId="0" borderId="11" xfId="0" applyFont="1" applyBorder="1" applyAlignment="1">
      <alignment wrapText="1"/>
    </xf>
    <xf numFmtId="49" fontId="5" fillId="0" borderId="2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left" wrapText="1"/>
    </xf>
    <xf numFmtId="2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4" fontId="16" fillId="0" borderId="2" xfId="1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/>
    </xf>
    <xf numFmtId="0" fontId="5" fillId="0" borderId="11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49" fontId="5" fillId="0" borderId="8" xfId="0" applyNumberFormat="1" applyFont="1" applyBorder="1" applyAlignment="1">
      <alignment horizontal="center" wrapText="1"/>
    </xf>
    <xf numFmtId="49" fontId="5" fillId="2" borderId="8" xfId="0" applyNumberFormat="1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2" borderId="8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tabSelected="1" workbookViewId="0">
      <selection activeCell="G24" sqref="G24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41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46</v>
      </c>
    </row>
    <row r="10" spans="6:6" ht="15.75">
      <c r="F10" s="6" t="s">
        <v>47</v>
      </c>
    </row>
    <row r="12" spans="6:6" ht="15.75">
      <c r="F12" s="41" t="s">
        <v>56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35" ht="15.75">
      <c r="F17" s="7" t="s">
        <v>48</v>
      </c>
    </row>
    <row r="18" spans="1:35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35" t="s">
        <v>0</v>
      </c>
      <c r="I18" s="35"/>
    </row>
    <row r="19" spans="1:35" ht="36" customHeight="1">
      <c r="A19" s="36" t="s">
        <v>49</v>
      </c>
      <c r="B19" s="36"/>
      <c r="C19" s="36"/>
      <c r="D19" s="36"/>
      <c r="E19" s="36"/>
      <c r="F19" s="36"/>
      <c r="G19" s="36"/>
      <c r="H19" s="36"/>
      <c r="I19" s="36"/>
    </row>
    <row r="20" spans="1:35" ht="15" customHeight="1">
      <c r="A20" s="37" t="s">
        <v>1</v>
      </c>
      <c r="B20" s="37"/>
      <c r="C20" s="37"/>
      <c r="D20" s="37"/>
      <c r="E20" s="37"/>
      <c r="F20" s="37"/>
      <c r="G20" s="37"/>
      <c r="H20" s="37"/>
      <c r="I20" s="37"/>
    </row>
    <row r="21" spans="1:35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40</v>
      </c>
      <c r="H21" s="3" t="s">
        <v>42</v>
      </c>
      <c r="I21" s="3" t="s">
        <v>50</v>
      </c>
    </row>
    <row r="22" spans="1:35" ht="14.45" customHeight="1">
      <c r="A22" s="10" t="s">
        <v>8</v>
      </c>
      <c r="B22" s="3" t="s">
        <v>9</v>
      </c>
      <c r="C22" s="12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35" ht="32.25" customHeight="1">
      <c r="A23" s="11" t="s">
        <v>17</v>
      </c>
      <c r="B23" s="4" t="s">
        <v>18</v>
      </c>
      <c r="C23" s="13" t="s">
        <v>0</v>
      </c>
      <c r="D23" s="4" t="s">
        <v>0</v>
      </c>
      <c r="E23" s="5" t="s">
        <v>0</v>
      </c>
      <c r="F23" s="5" t="s">
        <v>0</v>
      </c>
      <c r="G23" s="16">
        <f>G24+G43+G33+G38</f>
        <v>240000</v>
      </c>
      <c r="H23" s="16">
        <v>0</v>
      </c>
      <c r="I23" s="16">
        <v>0</v>
      </c>
    </row>
    <row r="24" spans="1:35" ht="19.5" customHeight="1">
      <c r="A24" s="21" t="s">
        <v>45</v>
      </c>
      <c r="B24" s="22" t="s">
        <v>18</v>
      </c>
      <c r="C24" s="22" t="s">
        <v>36</v>
      </c>
      <c r="D24" s="22"/>
      <c r="E24" s="22"/>
      <c r="F24" s="22"/>
      <c r="G24" s="23">
        <f>G27+G29</f>
        <v>43000</v>
      </c>
      <c r="H24" s="23">
        <v>0</v>
      </c>
      <c r="I24" s="23">
        <v>0</v>
      </c>
    </row>
    <row r="25" spans="1:35" ht="57" customHeight="1">
      <c r="A25" s="34" t="s">
        <v>54</v>
      </c>
      <c r="B25" s="33" t="s">
        <v>18</v>
      </c>
      <c r="C25" s="33" t="s">
        <v>36</v>
      </c>
      <c r="D25" s="33" t="s">
        <v>53</v>
      </c>
      <c r="E25" s="28"/>
      <c r="F25" s="28"/>
      <c r="G25" s="32">
        <f>G26</f>
        <v>39000</v>
      </c>
      <c r="H25" s="31">
        <v>0</v>
      </c>
      <c r="I25" s="31">
        <v>0</v>
      </c>
    </row>
    <row r="26" spans="1:35" ht="39.75" customHeight="1">
      <c r="A26" s="34" t="s">
        <v>55</v>
      </c>
      <c r="B26" s="33" t="s">
        <v>18</v>
      </c>
      <c r="C26" s="33" t="s">
        <v>36</v>
      </c>
      <c r="D26" s="33" t="s">
        <v>53</v>
      </c>
      <c r="E26" s="28" t="s">
        <v>51</v>
      </c>
      <c r="F26" s="28"/>
      <c r="G26" s="32">
        <v>39000</v>
      </c>
      <c r="H26" s="31">
        <v>0</v>
      </c>
      <c r="I26" s="31">
        <v>0</v>
      </c>
    </row>
    <row r="27" spans="1:35" s="29" customFormat="1" ht="32.25" customHeight="1">
      <c r="A27" s="27" t="s">
        <v>19</v>
      </c>
      <c r="B27" s="33" t="s">
        <v>18</v>
      </c>
      <c r="C27" s="33" t="s">
        <v>36</v>
      </c>
      <c r="D27" s="33" t="s">
        <v>53</v>
      </c>
      <c r="E27" s="28" t="s">
        <v>51</v>
      </c>
      <c r="F27" s="28">
        <v>200</v>
      </c>
      <c r="G27" s="32">
        <f>G28</f>
        <v>39000</v>
      </c>
      <c r="H27" s="31">
        <v>0</v>
      </c>
      <c r="I27" s="31">
        <v>0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s="29" customFormat="1" ht="44.25" customHeight="1">
      <c r="A28" s="27" t="s">
        <v>21</v>
      </c>
      <c r="B28" s="33" t="s">
        <v>18</v>
      </c>
      <c r="C28" s="33" t="s">
        <v>36</v>
      </c>
      <c r="D28" s="33" t="s">
        <v>53</v>
      </c>
      <c r="E28" s="28" t="s">
        <v>51</v>
      </c>
      <c r="F28" s="28">
        <v>240</v>
      </c>
      <c r="G28" s="32">
        <v>39000</v>
      </c>
      <c r="H28" s="31">
        <v>0</v>
      </c>
      <c r="I28" s="31">
        <v>0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s="46" customFormat="1" ht="17.25" customHeight="1">
      <c r="A29" s="42" t="s">
        <v>57</v>
      </c>
      <c r="B29" s="43" t="s">
        <v>18</v>
      </c>
      <c r="C29" s="43" t="s">
        <v>36</v>
      </c>
      <c r="D29" s="44">
        <v>11</v>
      </c>
      <c r="E29" s="44"/>
      <c r="F29" s="44"/>
      <c r="G29" s="45">
        <v>4000</v>
      </c>
      <c r="H29" s="9">
        <f>H31</f>
        <v>0</v>
      </c>
      <c r="I29" s="9">
        <f>I31</f>
        <v>0</v>
      </c>
    </row>
    <row r="30" spans="1:35" s="46" customFormat="1" ht="17.25" customHeight="1">
      <c r="A30" s="47" t="s">
        <v>58</v>
      </c>
      <c r="B30" s="8" t="s">
        <v>18</v>
      </c>
      <c r="C30" s="8" t="s">
        <v>36</v>
      </c>
      <c r="D30" s="8" t="s">
        <v>59</v>
      </c>
      <c r="E30" s="51" t="s">
        <v>60</v>
      </c>
      <c r="F30" s="48"/>
      <c r="G30" s="49">
        <v>4000</v>
      </c>
      <c r="H30" s="9">
        <v>0</v>
      </c>
      <c r="I30" s="9">
        <v>0</v>
      </c>
    </row>
    <row r="31" spans="1:35" s="46" customFormat="1" ht="17.25" customHeight="1">
      <c r="A31" s="50" t="s">
        <v>52</v>
      </c>
      <c r="B31" s="8" t="s">
        <v>18</v>
      </c>
      <c r="C31" s="8" t="s">
        <v>36</v>
      </c>
      <c r="D31" s="8" t="s">
        <v>59</v>
      </c>
      <c r="E31" s="51" t="s">
        <v>60</v>
      </c>
      <c r="F31" s="48" t="s">
        <v>61</v>
      </c>
      <c r="G31" s="49">
        <v>4000</v>
      </c>
      <c r="H31" s="9">
        <f>H32</f>
        <v>0</v>
      </c>
      <c r="I31" s="9">
        <f>I32</f>
        <v>0</v>
      </c>
    </row>
    <row r="32" spans="1:35" s="46" customFormat="1" ht="17.25" customHeight="1">
      <c r="A32" s="50" t="s">
        <v>62</v>
      </c>
      <c r="B32" s="8" t="s">
        <v>18</v>
      </c>
      <c r="C32" s="8" t="s">
        <v>36</v>
      </c>
      <c r="D32" s="8" t="s">
        <v>59</v>
      </c>
      <c r="E32" s="51" t="s">
        <v>60</v>
      </c>
      <c r="F32" s="48" t="s">
        <v>63</v>
      </c>
      <c r="G32" s="49">
        <v>4000</v>
      </c>
      <c r="H32" s="9">
        <v>0</v>
      </c>
      <c r="I32" s="9">
        <v>0</v>
      </c>
    </row>
    <row r="33" spans="1:9" s="46" customFormat="1" ht="25.5" customHeight="1">
      <c r="A33" s="52" t="s">
        <v>64</v>
      </c>
      <c r="B33" s="43" t="s">
        <v>18</v>
      </c>
      <c r="C33" s="43" t="s">
        <v>23</v>
      </c>
      <c r="D33" s="43"/>
      <c r="E33" s="43"/>
      <c r="F33" s="43"/>
      <c r="G33" s="53">
        <f t="shared" ref="G33:G34" si="0">G34</f>
        <v>39000</v>
      </c>
      <c r="H33" s="23">
        <v>0</v>
      </c>
      <c r="I33" s="23">
        <v>0</v>
      </c>
    </row>
    <row r="34" spans="1:9" s="46" customFormat="1" ht="17.25" customHeight="1">
      <c r="A34" s="54" t="s">
        <v>65</v>
      </c>
      <c r="B34" s="43" t="s">
        <v>18</v>
      </c>
      <c r="C34" s="43" t="s">
        <v>23</v>
      </c>
      <c r="D34" s="43" t="s">
        <v>66</v>
      </c>
      <c r="E34" s="43"/>
      <c r="F34" s="43"/>
      <c r="G34" s="53">
        <f t="shared" si="0"/>
        <v>39000</v>
      </c>
      <c r="H34" s="31">
        <v>0</v>
      </c>
      <c r="I34" s="31">
        <v>0</v>
      </c>
    </row>
    <row r="35" spans="1:9" s="46" customFormat="1" ht="21" customHeight="1">
      <c r="A35" s="55" t="s">
        <v>67</v>
      </c>
      <c r="B35" s="8" t="s">
        <v>18</v>
      </c>
      <c r="C35" s="8" t="s">
        <v>23</v>
      </c>
      <c r="D35" s="8" t="s">
        <v>66</v>
      </c>
      <c r="E35" s="8" t="s">
        <v>68</v>
      </c>
      <c r="F35" s="8"/>
      <c r="G35" s="9">
        <f>G36</f>
        <v>39000</v>
      </c>
      <c r="H35" s="31">
        <v>0</v>
      </c>
      <c r="I35" s="31">
        <v>0</v>
      </c>
    </row>
    <row r="36" spans="1:9" s="46" customFormat="1" ht="30" customHeight="1">
      <c r="A36" s="15" t="s">
        <v>69</v>
      </c>
      <c r="B36" s="8" t="s">
        <v>18</v>
      </c>
      <c r="C36" s="8" t="s">
        <v>23</v>
      </c>
      <c r="D36" s="8" t="s">
        <v>66</v>
      </c>
      <c r="E36" s="8" t="s">
        <v>68</v>
      </c>
      <c r="F36" s="8" t="s">
        <v>20</v>
      </c>
      <c r="G36" s="9">
        <f>G37</f>
        <v>39000</v>
      </c>
      <c r="H36" s="31">
        <v>0</v>
      </c>
      <c r="I36" s="31">
        <v>0</v>
      </c>
    </row>
    <row r="37" spans="1:9" s="46" customFormat="1" ht="25.5" customHeight="1">
      <c r="A37" s="15" t="s">
        <v>21</v>
      </c>
      <c r="B37" s="8" t="s">
        <v>18</v>
      </c>
      <c r="C37" s="8" t="s">
        <v>23</v>
      </c>
      <c r="D37" s="8" t="s">
        <v>66</v>
      </c>
      <c r="E37" s="8" t="s">
        <v>68</v>
      </c>
      <c r="F37" s="8" t="s">
        <v>22</v>
      </c>
      <c r="G37" s="9">
        <v>39000</v>
      </c>
      <c r="H37" s="31">
        <v>0</v>
      </c>
      <c r="I37" s="31">
        <v>0</v>
      </c>
    </row>
    <row r="38" spans="1:9" s="46" customFormat="1" ht="21.75" customHeight="1">
      <c r="A38" s="54" t="s">
        <v>70</v>
      </c>
      <c r="B38" s="43" t="s">
        <v>18</v>
      </c>
      <c r="C38" s="43" t="s">
        <v>53</v>
      </c>
      <c r="D38" s="43"/>
      <c r="E38" s="43"/>
      <c r="F38" s="43"/>
      <c r="G38" s="53">
        <v>45000</v>
      </c>
      <c r="H38" s="23">
        <v>0</v>
      </c>
      <c r="I38" s="23">
        <v>0</v>
      </c>
    </row>
    <row r="39" spans="1:9" s="46" customFormat="1" ht="21" customHeight="1">
      <c r="A39" s="54" t="s">
        <v>71</v>
      </c>
      <c r="B39" s="43" t="s">
        <v>18</v>
      </c>
      <c r="C39" s="43" t="s">
        <v>53</v>
      </c>
      <c r="D39" s="43" t="s">
        <v>72</v>
      </c>
      <c r="E39" s="43"/>
      <c r="F39" s="43"/>
      <c r="G39" s="53" t="str">
        <f t="shared" ref="G39:G41" si="1">G40</f>
        <v>45000</v>
      </c>
      <c r="H39" s="31">
        <v>0</v>
      </c>
      <c r="I39" s="31">
        <v>0</v>
      </c>
    </row>
    <row r="40" spans="1:9" s="46" customFormat="1" ht="25.5" customHeight="1">
      <c r="A40" s="56" t="s">
        <v>73</v>
      </c>
      <c r="B40" s="8" t="s">
        <v>18</v>
      </c>
      <c r="C40" s="8" t="s">
        <v>53</v>
      </c>
      <c r="D40" s="8" t="s">
        <v>72</v>
      </c>
      <c r="E40" s="8" t="s">
        <v>74</v>
      </c>
      <c r="F40" s="43"/>
      <c r="G40" s="9" t="str">
        <f t="shared" si="1"/>
        <v>45000</v>
      </c>
      <c r="H40" s="31">
        <v>0</v>
      </c>
      <c r="I40" s="31">
        <v>0</v>
      </c>
    </row>
    <row r="41" spans="1:9" s="46" customFormat="1" ht="25.5" customHeight="1">
      <c r="A41" s="56" t="s">
        <v>69</v>
      </c>
      <c r="B41" s="8" t="s">
        <v>18</v>
      </c>
      <c r="C41" s="8" t="s">
        <v>53</v>
      </c>
      <c r="D41" s="8" t="s">
        <v>72</v>
      </c>
      <c r="E41" s="8" t="s">
        <v>74</v>
      </c>
      <c r="F41" s="8" t="s">
        <v>20</v>
      </c>
      <c r="G41" s="9" t="str">
        <f t="shared" si="1"/>
        <v>45000</v>
      </c>
      <c r="H41" s="31">
        <v>0</v>
      </c>
      <c r="I41" s="31">
        <v>0</v>
      </c>
    </row>
    <row r="42" spans="1:9" s="46" customFormat="1" ht="25.5" customHeight="1">
      <c r="A42" s="56" t="s">
        <v>21</v>
      </c>
      <c r="B42" s="8" t="s">
        <v>18</v>
      </c>
      <c r="C42" s="8" t="s">
        <v>53</v>
      </c>
      <c r="D42" s="8" t="s">
        <v>72</v>
      </c>
      <c r="E42" s="8" t="s">
        <v>74</v>
      </c>
      <c r="F42" s="8" t="s">
        <v>22</v>
      </c>
      <c r="G42" s="57" t="s">
        <v>75</v>
      </c>
      <c r="H42" s="31">
        <v>0</v>
      </c>
      <c r="I42" s="31">
        <v>0</v>
      </c>
    </row>
    <row r="43" spans="1:9" s="14" customFormat="1">
      <c r="A43" s="24" t="s">
        <v>39</v>
      </c>
      <c r="B43" s="25" t="s">
        <v>18</v>
      </c>
      <c r="C43" s="25" t="s">
        <v>37</v>
      </c>
      <c r="D43" s="25"/>
      <c r="E43" s="25"/>
      <c r="F43" s="25"/>
      <c r="G43" s="26">
        <f>G44+G48+G51</f>
        <v>113000</v>
      </c>
      <c r="H43" s="26">
        <v>0</v>
      </c>
      <c r="I43" s="26">
        <v>0</v>
      </c>
    </row>
    <row r="44" spans="1:9" s="14" customFormat="1" ht="19.5" customHeight="1">
      <c r="A44" s="15" t="s">
        <v>38</v>
      </c>
      <c r="B44" s="8" t="s">
        <v>18</v>
      </c>
      <c r="C44" s="8" t="s">
        <v>37</v>
      </c>
      <c r="D44" s="8" t="s">
        <v>23</v>
      </c>
      <c r="E44" s="8"/>
      <c r="F44" s="8"/>
      <c r="G44" s="9">
        <f>G45</f>
        <v>30000</v>
      </c>
      <c r="H44" s="9">
        <v>0</v>
      </c>
      <c r="I44" s="9">
        <v>0</v>
      </c>
    </row>
    <row r="45" spans="1:9" s="14" customFormat="1" ht="25.5" customHeight="1">
      <c r="A45" s="18" t="s">
        <v>43</v>
      </c>
      <c r="B45" s="17" t="s">
        <v>18</v>
      </c>
      <c r="C45" s="17" t="s">
        <v>37</v>
      </c>
      <c r="D45" s="17" t="s">
        <v>23</v>
      </c>
      <c r="E45" s="17" t="s">
        <v>44</v>
      </c>
      <c r="F45" s="19" t="s">
        <v>0</v>
      </c>
      <c r="G45" s="20">
        <f>G46</f>
        <v>30000</v>
      </c>
      <c r="H45" s="9">
        <v>0</v>
      </c>
      <c r="I45" s="9">
        <v>0</v>
      </c>
    </row>
    <row r="46" spans="1:9" s="14" customFormat="1" ht="38.25">
      <c r="A46" s="18" t="s">
        <v>19</v>
      </c>
      <c r="B46" s="17" t="s">
        <v>18</v>
      </c>
      <c r="C46" s="17" t="s">
        <v>37</v>
      </c>
      <c r="D46" s="17" t="s">
        <v>23</v>
      </c>
      <c r="E46" s="17" t="s">
        <v>44</v>
      </c>
      <c r="F46" s="17" t="s">
        <v>20</v>
      </c>
      <c r="G46" s="20">
        <f>G47</f>
        <v>30000</v>
      </c>
      <c r="H46" s="9">
        <v>0</v>
      </c>
      <c r="I46" s="9">
        <v>0</v>
      </c>
    </row>
    <row r="47" spans="1:9" s="14" customFormat="1" ht="38.25">
      <c r="A47" s="18" t="s">
        <v>21</v>
      </c>
      <c r="B47" s="17" t="s">
        <v>18</v>
      </c>
      <c r="C47" s="17" t="s">
        <v>37</v>
      </c>
      <c r="D47" s="17" t="s">
        <v>23</v>
      </c>
      <c r="E47" s="17" t="s">
        <v>44</v>
      </c>
      <c r="F47" s="17" t="s">
        <v>22</v>
      </c>
      <c r="G47" s="20">
        <v>30000</v>
      </c>
      <c r="H47" s="9">
        <v>0</v>
      </c>
      <c r="I47" s="9">
        <v>0</v>
      </c>
    </row>
    <row r="48" spans="1:9" s="46" customFormat="1" ht="25.5">
      <c r="A48" s="58" t="s">
        <v>76</v>
      </c>
      <c r="B48" s="51" t="s">
        <v>18</v>
      </c>
      <c r="C48" s="8" t="s">
        <v>37</v>
      </c>
      <c r="D48" s="8" t="s">
        <v>23</v>
      </c>
      <c r="E48" s="59" t="s">
        <v>77</v>
      </c>
      <c r="F48" s="59"/>
      <c r="G48" s="9">
        <f t="shared" ref="G48:I49" si="2">G49</f>
        <v>37400</v>
      </c>
      <c r="H48" s="26">
        <v>0</v>
      </c>
      <c r="I48" s="26">
        <v>0</v>
      </c>
    </row>
    <row r="49" spans="1:9" s="46" customFormat="1" ht="38.25">
      <c r="A49" s="60" t="s">
        <v>69</v>
      </c>
      <c r="B49" s="51" t="s">
        <v>18</v>
      </c>
      <c r="C49" s="8" t="s">
        <v>37</v>
      </c>
      <c r="D49" s="8" t="s">
        <v>23</v>
      </c>
      <c r="E49" s="59" t="s">
        <v>77</v>
      </c>
      <c r="F49" s="59">
        <v>200</v>
      </c>
      <c r="G49" s="9">
        <f t="shared" si="2"/>
        <v>37400</v>
      </c>
      <c r="H49" s="9">
        <v>0</v>
      </c>
      <c r="I49" s="9">
        <v>0</v>
      </c>
    </row>
    <row r="50" spans="1:9" s="46" customFormat="1" ht="38.25">
      <c r="A50" s="60" t="s">
        <v>21</v>
      </c>
      <c r="B50" s="51" t="s">
        <v>18</v>
      </c>
      <c r="C50" s="8" t="s">
        <v>37</v>
      </c>
      <c r="D50" s="8" t="s">
        <v>23</v>
      </c>
      <c r="E50" s="59" t="s">
        <v>77</v>
      </c>
      <c r="F50" s="59">
        <v>240</v>
      </c>
      <c r="G50" s="9">
        <v>37400</v>
      </c>
      <c r="H50" s="9">
        <v>0</v>
      </c>
      <c r="I50" s="9">
        <v>0</v>
      </c>
    </row>
    <row r="51" spans="1:9" s="46" customFormat="1">
      <c r="A51" s="58" t="s">
        <v>78</v>
      </c>
      <c r="B51" s="51" t="s">
        <v>18</v>
      </c>
      <c r="C51" s="8" t="s">
        <v>37</v>
      </c>
      <c r="D51" s="8" t="s">
        <v>23</v>
      </c>
      <c r="E51" s="59" t="s">
        <v>79</v>
      </c>
      <c r="F51" s="59"/>
      <c r="G51" s="9">
        <f t="shared" ref="G51:I52" si="3">G52</f>
        <v>45600</v>
      </c>
      <c r="H51" s="9">
        <v>0</v>
      </c>
      <c r="I51" s="9">
        <v>0</v>
      </c>
    </row>
    <row r="52" spans="1:9" s="46" customFormat="1" ht="38.25">
      <c r="A52" s="60" t="s">
        <v>69</v>
      </c>
      <c r="B52" s="51" t="s">
        <v>18</v>
      </c>
      <c r="C52" s="8" t="s">
        <v>37</v>
      </c>
      <c r="D52" s="8" t="s">
        <v>23</v>
      </c>
      <c r="E52" s="59" t="s">
        <v>79</v>
      </c>
      <c r="F52" s="59">
        <v>200</v>
      </c>
      <c r="G52" s="9">
        <f t="shared" si="3"/>
        <v>45600</v>
      </c>
      <c r="H52" s="9">
        <v>0</v>
      </c>
      <c r="I52" s="9">
        <v>0</v>
      </c>
    </row>
    <row r="53" spans="1:9" s="46" customFormat="1" ht="38.25">
      <c r="A53" s="61" t="s">
        <v>21</v>
      </c>
      <c r="B53" s="62" t="s">
        <v>18</v>
      </c>
      <c r="C53" s="63" t="s">
        <v>37</v>
      </c>
      <c r="D53" s="63" t="s">
        <v>23</v>
      </c>
      <c r="E53" s="64" t="s">
        <v>79</v>
      </c>
      <c r="F53" s="64">
        <v>240</v>
      </c>
      <c r="G53" s="65">
        <v>45600</v>
      </c>
      <c r="H53" s="9">
        <v>0</v>
      </c>
      <c r="I53" s="9">
        <v>0</v>
      </c>
    </row>
    <row r="54" spans="1:9" ht="15" customHeight="1">
      <c r="A54" s="38" t="s">
        <v>24</v>
      </c>
      <c r="B54" s="39"/>
      <c r="C54" s="39"/>
      <c r="D54" s="39"/>
      <c r="E54" s="39"/>
      <c r="F54" s="40"/>
      <c r="G54" s="16">
        <f>G23</f>
        <v>240000</v>
      </c>
      <c r="H54" s="16">
        <v>0</v>
      </c>
      <c r="I54" s="16">
        <v>0</v>
      </c>
    </row>
  </sheetData>
  <mergeCells count="4">
    <mergeCell ref="H18:I18"/>
    <mergeCell ref="A19:I19"/>
    <mergeCell ref="A20:I20"/>
    <mergeCell ref="A54:F54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2023-03-10T12:16:33Z</dcterms:modified>
</cp:coreProperties>
</file>